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480" yWindow="540" windowWidth="15480" windowHeight="11640"/>
  </bookViews>
  <sheets>
    <sheet name="lösning " sheetId="2" r:id="rId1"/>
    <sheet name="pivotdata" sheetId="1" r:id="rId2"/>
  </sheets>
  <calcPr calcId="171027"/>
  <pivotCaches>
    <pivotCache cacheId="0" r:id="rId3"/>
  </pivotCaches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2" i="1"/>
  <c r="G21" i="1"/>
</calcChain>
</file>

<file path=xl/sharedStrings.xml><?xml version="1.0" encoding="utf-8"?>
<sst xmlns="http://schemas.openxmlformats.org/spreadsheetml/2006/main" count="96" uniqueCount="32">
  <si>
    <t>IT-GRUPPEN CONSULTING</t>
  </si>
  <si>
    <t>Ansvarig konsult</t>
  </si>
  <si>
    <t>Kund</t>
  </si>
  <si>
    <t>Månad</t>
  </si>
  <si>
    <t>Uppdrag</t>
  </si>
  <si>
    <t>Timkostnad</t>
  </si>
  <si>
    <t>Antal timmar</t>
  </si>
  <si>
    <t>Total</t>
  </si>
  <si>
    <t>Per Enriksson</t>
  </si>
  <si>
    <t>Datateknikern</t>
  </si>
  <si>
    <t>jan</t>
  </si>
  <si>
    <t>Underhåll</t>
  </si>
  <si>
    <t>Lisa Jansson</t>
  </si>
  <si>
    <t>Butiken Runt Hörnet</t>
  </si>
  <si>
    <t>feb</t>
  </si>
  <si>
    <t>Installation</t>
  </si>
  <si>
    <t>Eva Johansson</t>
  </si>
  <si>
    <t>HBG</t>
  </si>
  <si>
    <t>mar</t>
  </si>
  <si>
    <t>Utbildning</t>
  </si>
  <si>
    <t>Service 4 you</t>
  </si>
  <si>
    <t>Redovisningsexperten</t>
  </si>
  <si>
    <t>Läkarförbundet</t>
  </si>
  <si>
    <t>KVV</t>
  </si>
  <si>
    <t>ETG</t>
  </si>
  <si>
    <t>Brukshundsklubben</t>
  </si>
  <si>
    <t>Bygga databas</t>
  </si>
  <si>
    <t>Internetfloristen AB</t>
  </si>
  <si>
    <t>Handeln AB</t>
  </si>
  <si>
    <t>KLL</t>
  </si>
  <si>
    <t>Summa av Total</t>
  </si>
  <si>
    <t>Totalsumma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</si>
</sst>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kr&quot;;[Red]\-#,##0\ &quot;kr&quot;"/>
  </numFmts>
  <fonts count="4" x14ac:knownFonts="1">
    <font>
      <sz val="10"/>
      <name val="Arial"/>
    </font>
    <font>
      <sz val="8"/>
      <name val="Arial"/>
      <family val="2"/>
    </font>
    <font>
      <i/>
      <sz val="12"/>
      <name val="Bodoni MT"/>
      <family val="1"/>
    </font>
    <font>
      <b/>
      <i/>
      <sz val="12"/>
      <name val="Bodoni M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6" fontId="2" fillId="0" borderId="0" xfId="0" applyNumberFormat="1" applyFont="1"/>
    <xf numFmtId="0" fontId="0" fillId="0" borderId="0" xfId="0" applyNumberFormat="1"/>
    <xf numFmtId="0" fontId="0" fillId="0" borderId="0" xfId="0" pivotButt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342901</xdr:colOff>
      <xdr:row>2</xdr:row>
      <xdr:rowOff>38100</xdr:rowOff>
    </xdr:from>
    <xdr:to>
      <xdr:col>12</xdr:col>
      <xdr:colOff>385765</xdr:colOff>
      <xdr:row>40</xdr:row>
      <xdr:rowOff>4763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305426" y="361950"/>
          <a:ext cx="4714877" cy="6119813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70AD47"/>
          </a:solidFill>
          <a:prstDash val="solid"/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LÖSNINGSFÖRSLAG ÖVNING 2: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Placera markören någonstans i listan.</a:t>
          </a:r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Infoga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- fliken (Insert) 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Pivottabell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(PivotTable).</a:t>
          </a:r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Klicka på knappen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OK.</a:t>
          </a:r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Dra fältet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Ansvarig konsult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till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Rader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(Rows)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,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fältet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Månad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till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Kolumner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(Columns)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Total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till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Värde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(Values)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.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Klicka i pivottabellen och dra fältet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Uppdrag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till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Rapportfilter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(Report Filter)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6. Klicka på listpilen vid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Uppdrag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välj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Utbildning.</a:t>
          </a:r>
        </a:p>
        <a:p>
          <a:pPr rtl="0"/>
          <a:endParaRPr lang="sv-SE" sz="1100" b="1" i="0"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6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LÖSNINGSFÖRSLAG ÖVNING 3:</a:t>
          </a: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Lägg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till en ny post på rad 22 med de uppgifter som beskrivs i övningen.</a:t>
          </a:r>
          <a:endParaRPr lang="sv-SE" sz="16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Om du provar att uppdatera märker du att pivottabellen inte uppdateras automatiskt. </a:t>
          </a:r>
          <a:r>
            <a:rPr lang="sv-SE" sz="1100" b="0" i="1">
              <a:effectLst/>
              <a:latin typeface="+mn-lt"/>
              <a:ea typeface="+mn-ea"/>
              <a:cs typeface="+mn-cs"/>
            </a:rPr>
            <a:t>Det hade dock hänt om dataområdet hade varit en tabell. Du hade även kunnat infoga den nya raden någonstans mittemellan övriga.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Placera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markören någonstans i pivottabellen och välj fliken Analysera (Analyze) och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Ändra datakälla 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(Change Data Source).</a:t>
          </a: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3. Utöka datområdet så att sista raden också inkluderas. </a:t>
          </a:r>
          <a:endParaRPr lang="sv-SE" sz="1100" b="0" i="1"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Klicka på knappen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OK.</a:t>
          </a:r>
          <a:endParaRPr lang="sv-SE" sz="1600">
            <a:effectLst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600" b="1" i="0" u="none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600" b="1" i="0" u="none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rtl="0"/>
          <a:endParaRPr lang="sv-SE" sz="1100" b="1" i="0">
            <a:effectLst/>
            <a:latin typeface="+mn-lt"/>
            <a:ea typeface="+mn-ea"/>
            <a:cs typeface="+mn-cs"/>
          </a:endParaRPr>
        </a:p>
        <a:p>
          <a:pPr rtl="0"/>
          <a:endParaRPr lang="sv-SE" sz="1100" b="1" i="0">
            <a:effectLst/>
            <a:latin typeface="+mn-lt"/>
            <a:ea typeface="+mn-ea"/>
            <a:cs typeface="+mn-cs"/>
          </a:endParaRPr>
        </a:p>
        <a:p>
          <a:pPr rtl="0"/>
          <a:endParaRPr lang="sv-SE" sz="1000">
            <a:effectLst/>
          </a:endParaRPr>
        </a:p>
      </xdr:txBody>
    </xdr:sp>
    <xdr:clientData/>
  </xdr:twoCellAnchor>
  <xdr:twoCellAnchor editAs="oneCell">
    <xdr:from>
      <xdr:col>6</xdr:col>
      <xdr:colOff>623888</xdr:colOff>
      <xdr:row>28</xdr:row>
      <xdr:rowOff>114688</xdr:rowOff>
    </xdr:from>
    <xdr:to>
      <xdr:col>11</xdr:col>
      <xdr:colOff>732315</xdr:colOff>
      <xdr:row>35</xdr:row>
      <xdr:rowOff>137775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2088" y="4648588"/>
          <a:ext cx="3556477" cy="1156562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elie Wibeck" refreshedDate="42490.653203703703" createdVersion="6" refreshedVersion="6" minRefreshableVersion="3" recordCount="20">
  <cacheSource type="worksheet">
    <worksheetSource ref="A3:G23" sheet="pivotdata"/>
  </cacheSource>
  <cacheFields count="7">
    <cacheField name="Ansvarig konsult" numFmtId="0">
      <sharedItems containsBlank="1" count="4">
        <s v="Per Enriksson"/>
        <s v="Lisa Jansson"/>
        <s v="Eva Johansson"/>
        <m/>
      </sharedItems>
    </cacheField>
    <cacheField name="Kund" numFmtId="0">
      <sharedItems containsBlank="1"/>
    </cacheField>
    <cacheField name="Månad" numFmtId="0">
      <sharedItems containsBlank="1" count="4">
        <s v="jan"/>
        <s v="feb"/>
        <s v="mar"/>
        <m/>
      </sharedItems>
    </cacheField>
    <cacheField name="Uppdrag" numFmtId="0">
      <sharedItems containsBlank="1" count="5">
        <s v="Underhåll"/>
        <s v="Installation"/>
        <s v="Utbildning"/>
        <s v="Bygga databas"/>
        <m/>
      </sharedItems>
    </cacheField>
    <cacheField name="Timkostnad" numFmtId="0">
      <sharedItems containsString="0" containsBlank="1" containsNumber="1" containsInteger="1" minValue="700" maxValue="1200"/>
    </cacheField>
    <cacheField name="Antal timmar" numFmtId="0">
      <sharedItems containsString="0" containsBlank="1" containsNumber="1" containsInteger="1" minValue="3" maxValue="29"/>
    </cacheField>
    <cacheField name="Total" numFmtId="6">
      <sharedItems containsString="0" containsBlank="1" containsNumber="1" containsInteger="1" minValue="2400" maxValue="26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s v="Datateknikern"/>
    <x v="0"/>
    <x v="0"/>
    <n v="800"/>
    <n v="14"/>
    <n v="11200"/>
  </r>
  <r>
    <x v="1"/>
    <s v="Butiken Runt Hörnet"/>
    <x v="1"/>
    <x v="1"/>
    <n v="800"/>
    <n v="8"/>
    <n v="6400"/>
  </r>
  <r>
    <x v="2"/>
    <s v="HBG"/>
    <x v="2"/>
    <x v="2"/>
    <n v="1000"/>
    <n v="14"/>
    <n v="14000"/>
  </r>
  <r>
    <x v="0"/>
    <s v="Datateknikern"/>
    <x v="1"/>
    <x v="0"/>
    <n v="800"/>
    <n v="10"/>
    <n v="8000"/>
  </r>
  <r>
    <x v="0"/>
    <s v="Service 4 you"/>
    <x v="0"/>
    <x v="0"/>
    <n v="800"/>
    <n v="8"/>
    <n v="6400"/>
  </r>
  <r>
    <x v="1"/>
    <s v="Redovisningsexperten"/>
    <x v="0"/>
    <x v="2"/>
    <n v="800"/>
    <n v="14"/>
    <n v="11200"/>
  </r>
  <r>
    <x v="1"/>
    <s v="Redovisningsexperten"/>
    <x v="1"/>
    <x v="2"/>
    <n v="800"/>
    <n v="29"/>
    <n v="23200"/>
  </r>
  <r>
    <x v="2"/>
    <s v="Läkarförbundet"/>
    <x v="2"/>
    <x v="2"/>
    <n v="800"/>
    <n v="14"/>
    <n v="11200"/>
  </r>
  <r>
    <x v="2"/>
    <s v="Läkarförbundet"/>
    <x v="0"/>
    <x v="2"/>
    <n v="1000"/>
    <n v="14"/>
    <n v="14000"/>
  </r>
  <r>
    <x v="0"/>
    <s v="KVV"/>
    <x v="0"/>
    <x v="1"/>
    <n v="800"/>
    <n v="3"/>
    <n v="2400"/>
  </r>
  <r>
    <x v="1"/>
    <s v="ETG"/>
    <x v="1"/>
    <x v="1"/>
    <n v="800"/>
    <n v="5"/>
    <n v="4000"/>
  </r>
  <r>
    <x v="0"/>
    <s v="Datateknikern"/>
    <x v="1"/>
    <x v="1"/>
    <n v="700"/>
    <n v="5"/>
    <n v="3500"/>
  </r>
  <r>
    <x v="1"/>
    <s v="Redovisningsexperten"/>
    <x v="0"/>
    <x v="1"/>
    <n v="800"/>
    <n v="6"/>
    <n v="4800"/>
  </r>
  <r>
    <x v="2"/>
    <s v="Brukshundsklubben"/>
    <x v="2"/>
    <x v="3"/>
    <n v="1200"/>
    <n v="19"/>
    <n v="22800"/>
  </r>
  <r>
    <x v="0"/>
    <s v="Internetfloristen AB"/>
    <x v="2"/>
    <x v="0"/>
    <n v="800"/>
    <n v="10"/>
    <n v="8000"/>
  </r>
  <r>
    <x v="0"/>
    <s v="Handeln AB"/>
    <x v="1"/>
    <x v="0"/>
    <n v="900"/>
    <n v="11"/>
    <n v="9900"/>
  </r>
  <r>
    <x v="1"/>
    <s v="KLL"/>
    <x v="2"/>
    <x v="1"/>
    <n v="1200"/>
    <n v="12"/>
    <n v="14400"/>
  </r>
  <r>
    <x v="2"/>
    <s v="Brukshundsklubben"/>
    <x v="0"/>
    <x v="3"/>
    <n v="1200"/>
    <n v="22"/>
    <n v="26400"/>
  </r>
  <r>
    <x v="2"/>
    <s v="Läkarförbundet"/>
    <x v="2"/>
    <x v="2"/>
    <n v="1000"/>
    <n v="19"/>
    <n v="19000"/>
  </r>
  <r>
    <x v="3"/>
    <m/>
    <x v="3"/>
    <x v="4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l1" cacheId="0" dataOnRows="1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A3:E7" firstHeaderRow="1" firstDataRow="2" firstDataCol="1" rowPageCount="1" colPageCount="1"/>
  <pivotFields count="7">
    <pivotField axis="axisRow" compact="0" outline="0" subtotalTop="0" showAll="0" includeNewItemsInFilter="1">
      <items count="5">
        <item x="2"/>
        <item x="1"/>
        <item x="0"/>
        <item x="3"/>
        <item t="default"/>
      </items>
    </pivotField>
    <pivotField compact="0" outline="0" subtotalTop="0" showAll="0" includeNewItemsInFilter="1"/>
    <pivotField axis="axisCol" compact="0" outline="0" subtotalTop="0" showAll="0" includeNewItemsInFilter="1">
      <items count="5">
        <item x="0"/>
        <item x="1"/>
        <item x="2"/>
        <item x="3"/>
        <item t="default"/>
      </items>
    </pivotField>
    <pivotField axis="axisPage" compact="0" outline="0" subtotalTop="0" showAll="0" includeNewItemsInFilter="1">
      <items count="6">
        <item x="3"/>
        <item x="1"/>
        <item x="0"/>
        <item x="2"/>
        <item x="4"/>
        <item t="default"/>
      </items>
    </pivotField>
    <pivotField compact="0" numFmtId="6" outline="0" subtotalTop="0" showAll="0" includeNewItemsInFilter="1"/>
    <pivotField compact="0" outline="0" subtotalTop="0" showAll="0" includeNewItemsInFilter="1"/>
    <pivotField dataField="1" compact="0" numFmtId="6" outline="0" subtotalTop="0" showAll="0" includeNewItemsInFilter="1"/>
  </pivotFields>
  <rowFields count="1">
    <field x="0"/>
  </rowFields>
  <rowItems count="3">
    <i>
      <x/>
    </i>
    <i>
      <x v="1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ageFields count="1">
    <pageField fld="3" item="3" hier="0"/>
  </pageFields>
  <dataFields count="1">
    <dataField name="Summa av Total" fld="6" baseField="0" baseItem="0"/>
  </dataFields>
  <pivotTableStyleInfo name="PivotStyleMedium11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theme="6"/>
  </sheetPr>
  <dimension ref="A1:E7"/>
  <sheetViews>
    <sheetView tabSelected="1" workbookViewId="0">
      <selection activeCell="N33" sqref="N33"/>
    </sheetView>
  </sheetViews>
  <sheetFormatPr defaultRowHeight="12.75" x14ac:dyDescent="0.2"/>
  <cols>
    <col min="1" max="1" width="17.85546875" bestFit="1" customWidth="1"/>
    <col min="2" max="4" width="11" bestFit="1" customWidth="1"/>
    <col min="5" max="5" width="11.85546875" bestFit="1" customWidth="1"/>
    <col min="6" max="6" width="7" customWidth="1"/>
    <col min="7" max="9" width="9.85546875" bestFit="1" customWidth="1"/>
    <col min="10" max="10" width="8.5703125" bestFit="1" customWidth="1"/>
    <col min="11" max="14" width="13.5703125" bestFit="1" customWidth="1"/>
    <col min="15" max="15" width="9.28515625" bestFit="1" customWidth="1"/>
    <col min="16" max="16" width="7" bestFit="1" customWidth="1"/>
    <col min="17" max="17" width="8.140625" bestFit="1" customWidth="1"/>
    <col min="18" max="19" width="6" bestFit="1" customWidth="1"/>
    <col min="20" max="20" width="8.140625" bestFit="1" customWidth="1"/>
    <col min="21" max="21" width="6" bestFit="1" customWidth="1"/>
    <col min="22" max="22" width="8.140625" bestFit="1" customWidth="1"/>
    <col min="23" max="23" width="6" bestFit="1" customWidth="1"/>
    <col min="24" max="24" width="8.140625" bestFit="1" customWidth="1"/>
    <col min="25" max="25" width="6" bestFit="1" customWidth="1"/>
    <col min="26" max="26" width="8.140625" bestFit="1" customWidth="1"/>
    <col min="27" max="27" width="7" bestFit="1" customWidth="1"/>
  </cols>
  <sheetData>
    <row r="1" spans="1:5" x14ac:dyDescent="0.2">
      <c r="A1" s="5" t="s">
        <v>4</v>
      </c>
      <c r="B1" t="s">
        <v>19</v>
      </c>
    </row>
    <row r="3" spans="1:5" x14ac:dyDescent="0.2">
      <c r="A3" s="5" t="s">
        <v>30</v>
      </c>
      <c r="B3" s="5" t="s">
        <v>3</v>
      </c>
    </row>
    <row r="4" spans="1:5" x14ac:dyDescent="0.2">
      <c r="A4" s="5" t="s">
        <v>1</v>
      </c>
      <c r="B4" t="s">
        <v>10</v>
      </c>
      <c r="C4" t="s">
        <v>14</v>
      </c>
      <c r="D4" t="s">
        <v>18</v>
      </c>
      <c r="E4" t="s">
        <v>31</v>
      </c>
    </row>
    <row r="5" spans="1:5" x14ac:dyDescent="0.2">
      <c r="A5" t="s">
        <v>16</v>
      </c>
      <c r="B5" s="4">
        <v>14000</v>
      </c>
      <c r="C5" s="4"/>
      <c r="D5" s="4">
        <v>44200</v>
      </c>
      <c r="E5" s="4">
        <v>58200</v>
      </c>
    </row>
    <row r="6" spans="1:5" x14ac:dyDescent="0.2">
      <c r="A6" t="s">
        <v>12</v>
      </c>
      <c r="B6" s="4">
        <v>11200</v>
      </c>
      <c r="C6" s="4">
        <v>23200</v>
      </c>
      <c r="D6" s="4"/>
      <c r="E6" s="4">
        <v>34400</v>
      </c>
    </row>
    <row r="7" spans="1:5" x14ac:dyDescent="0.2">
      <c r="A7" t="s">
        <v>31</v>
      </c>
      <c r="B7" s="4">
        <v>25200</v>
      </c>
      <c r="C7" s="4">
        <v>23200</v>
      </c>
      <c r="D7" s="4">
        <v>44200</v>
      </c>
      <c r="E7" s="4">
        <v>92600</v>
      </c>
    </row>
  </sheetData>
  <phoneticPr fontId="1" type="noConversion"/>
  <pageMargins left="0.75" right="0.75" top="1" bottom="1" header="0.5" footer="0.5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indexed="12"/>
  </sheetPr>
  <dimension ref="A1:G23"/>
  <sheetViews>
    <sheetView workbookViewId="0">
      <selection activeCell="A23" sqref="A23:G23"/>
    </sheetView>
  </sheetViews>
  <sheetFormatPr defaultColWidth="9.140625" defaultRowHeight="16.5" x14ac:dyDescent="0.3"/>
  <cols>
    <col min="1" max="1" width="25.42578125" style="1" customWidth="1"/>
    <col min="2" max="2" width="21.5703125" style="1" bestFit="1" customWidth="1"/>
    <col min="3" max="3" width="9.5703125" style="1" bestFit="1" customWidth="1"/>
    <col min="4" max="4" width="15.28515625" style="1" bestFit="1" customWidth="1"/>
    <col min="5" max="5" width="14.85546875" style="1" bestFit="1" customWidth="1"/>
    <col min="6" max="6" width="16.5703125" style="1" bestFit="1" customWidth="1"/>
    <col min="7" max="7" width="10.7109375" style="1" bestFit="1" customWidth="1"/>
    <col min="8" max="8" width="24.85546875" style="1" customWidth="1"/>
    <col min="9" max="16384" width="9.140625" style="1"/>
  </cols>
  <sheetData>
    <row r="1" spans="1:7" x14ac:dyDescent="0.3">
      <c r="A1" s="1" t="s">
        <v>0</v>
      </c>
    </row>
    <row r="3" spans="1:7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x14ac:dyDescent="0.3">
      <c r="A4" s="1" t="s">
        <v>8</v>
      </c>
      <c r="B4" s="1" t="s">
        <v>9</v>
      </c>
      <c r="C4" s="1" t="s">
        <v>10</v>
      </c>
      <c r="D4" s="1" t="s">
        <v>11</v>
      </c>
      <c r="E4" s="3">
        <v>800</v>
      </c>
      <c r="F4" s="1">
        <v>14</v>
      </c>
      <c r="G4" s="3">
        <f t="shared" ref="G4:G21" si="0">E4*F4</f>
        <v>11200</v>
      </c>
    </row>
    <row r="5" spans="1:7" x14ac:dyDescent="0.3">
      <c r="A5" s="1" t="s">
        <v>12</v>
      </c>
      <c r="B5" s="1" t="s">
        <v>13</v>
      </c>
      <c r="C5" s="1" t="s">
        <v>14</v>
      </c>
      <c r="D5" s="1" t="s">
        <v>15</v>
      </c>
      <c r="E5" s="3">
        <v>800</v>
      </c>
      <c r="F5" s="1">
        <v>8</v>
      </c>
      <c r="G5" s="3">
        <f t="shared" si="0"/>
        <v>6400</v>
      </c>
    </row>
    <row r="6" spans="1:7" x14ac:dyDescent="0.3">
      <c r="A6" s="1" t="s">
        <v>16</v>
      </c>
      <c r="B6" s="1" t="s">
        <v>17</v>
      </c>
      <c r="C6" s="1" t="s">
        <v>18</v>
      </c>
      <c r="D6" s="1" t="s">
        <v>19</v>
      </c>
      <c r="E6" s="3">
        <v>1000</v>
      </c>
      <c r="F6" s="1">
        <v>14</v>
      </c>
      <c r="G6" s="3">
        <f t="shared" si="0"/>
        <v>14000</v>
      </c>
    </row>
    <row r="7" spans="1:7" x14ac:dyDescent="0.3">
      <c r="A7" s="1" t="s">
        <v>8</v>
      </c>
      <c r="B7" s="1" t="s">
        <v>9</v>
      </c>
      <c r="C7" s="1" t="s">
        <v>14</v>
      </c>
      <c r="D7" s="1" t="s">
        <v>11</v>
      </c>
      <c r="E7" s="3">
        <v>800</v>
      </c>
      <c r="F7" s="1">
        <v>10</v>
      </c>
      <c r="G7" s="3">
        <f t="shared" si="0"/>
        <v>8000</v>
      </c>
    </row>
    <row r="8" spans="1:7" x14ac:dyDescent="0.3">
      <c r="A8" s="1" t="s">
        <v>8</v>
      </c>
      <c r="B8" s="1" t="s">
        <v>20</v>
      </c>
      <c r="C8" s="1" t="s">
        <v>10</v>
      </c>
      <c r="D8" s="1" t="s">
        <v>11</v>
      </c>
      <c r="E8" s="3">
        <v>800</v>
      </c>
      <c r="F8" s="1">
        <v>8</v>
      </c>
      <c r="G8" s="3">
        <f t="shared" si="0"/>
        <v>6400</v>
      </c>
    </row>
    <row r="9" spans="1:7" x14ac:dyDescent="0.3">
      <c r="A9" s="1" t="s">
        <v>12</v>
      </c>
      <c r="B9" s="1" t="s">
        <v>21</v>
      </c>
      <c r="C9" s="1" t="s">
        <v>10</v>
      </c>
      <c r="D9" s="1" t="s">
        <v>19</v>
      </c>
      <c r="E9" s="3">
        <v>800</v>
      </c>
      <c r="F9" s="1">
        <v>14</v>
      </c>
      <c r="G9" s="3">
        <f t="shared" si="0"/>
        <v>11200</v>
      </c>
    </row>
    <row r="10" spans="1:7" x14ac:dyDescent="0.3">
      <c r="A10" s="1" t="s">
        <v>12</v>
      </c>
      <c r="B10" s="1" t="s">
        <v>21</v>
      </c>
      <c r="C10" s="1" t="s">
        <v>14</v>
      </c>
      <c r="D10" s="1" t="s">
        <v>19</v>
      </c>
      <c r="E10" s="3">
        <v>800</v>
      </c>
      <c r="F10" s="1">
        <v>29</v>
      </c>
      <c r="G10" s="3">
        <f t="shared" si="0"/>
        <v>23200</v>
      </c>
    </row>
    <row r="11" spans="1:7" x14ac:dyDescent="0.3">
      <c r="A11" s="1" t="s">
        <v>16</v>
      </c>
      <c r="B11" s="1" t="s">
        <v>22</v>
      </c>
      <c r="C11" s="1" t="s">
        <v>18</v>
      </c>
      <c r="D11" s="1" t="s">
        <v>19</v>
      </c>
      <c r="E11" s="3">
        <v>800</v>
      </c>
      <c r="F11" s="1">
        <v>14</v>
      </c>
      <c r="G11" s="3">
        <f t="shared" si="0"/>
        <v>11200</v>
      </c>
    </row>
    <row r="12" spans="1:7" x14ac:dyDescent="0.3">
      <c r="A12" s="1" t="s">
        <v>16</v>
      </c>
      <c r="B12" s="1" t="s">
        <v>22</v>
      </c>
      <c r="C12" s="1" t="s">
        <v>10</v>
      </c>
      <c r="D12" s="1" t="s">
        <v>19</v>
      </c>
      <c r="E12" s="3">
        <v>1000</v>
      </c>
      <c r="F12" s="1">
        <v>14</v>
      </c>
      <c r="G12" s="3">
        <f t="shared" si="0"/>
        <v>14000</v>
      </c>
    </row>
    <row r="13" spans="1:7" x14ac:dyDescent="0.3">
      <c r="A13" s="1" t="s">
        <v>8</v>
      </c>
      <c r="B13" s="1" t="s">
        <v>23</v>
      </c>
      <c r="C13" s="1" t="s">
        <v>10</v>
      </c>
      <c r="D13" s="1" t="s">
        <v>15</v>
      </c>
      <c r="E13" s="3">
        <v>800</v>
      </c>
      <c r="F13" s="1">
        <v>3</v>
      </c>
      <c r="G13" s="3">
        <f t="shared" si="0"/>
        <v>2400</v>
      </c>
    </row>
    <row r="14" spans="1:7" x14ac:dyDescent="0.3">
      <c r="A14" s="1" t="s">
        <v>12</v>
      </c>
      <c r="B14" s="1" t="s">
        <v>24</v>
      </c>
      <c r="C14" s="1" t="s">
        <v>14</v>
      </c>
      <c r="D14" s="1" t="s">
        <v>15</v>
      </c>
      <c r="E14" s="3">
        <v>800</v>
      </c>
      <c r="F14" s="1">
        <v>5</v>
      </c>
      <c r="G14" s="3">
        <f t="shared" si="0"/>
        <v>4000</v>
      </c>
    </row>
    <row r="15" spans="1:7" x14ac:dyDescent="0.3">
      <c r="A15" s="1" t="s">
        <v>8</v>
      </c>
      <c r="B15" s="1" t="s">
        <v>9</v>
      </c>
      <c r="C15" s="1" t="s">
        <v>14</v>
      </c>
      <c r="D15" s="1" t="s">
        <v>15</v>
      </c>
      <c r="E15" s="3">
        <v>700</v>
      </c>
      <c r="F15" s="1">
        <v>5</v>
      </c>
      <c r="G15" s="3">
        <f t="shared" si="0"/>
        <v>3500</v>
      </c>
    </row>
    <row r="16" spans="1:7" x14ac:dyDescent="0.3">
      <c r="A16" s="1" t="s">
        <v>12</v>
      </c>
      <c r="B16" s="1" t="s">
        <v>21</v>
      </c>
      <c r="C16" s="1" t="s">
        <v>10</v>
      </c>
      <c r="D16" s="1" t="s">
        <v>15</v>
      </c>
      <c r="E16" s="3">
        <v>800</v>
      </c>
      <c r="F16" s="1">
        <v>6</v>
      </c>
      <c r="G16" s="3">
        <f t="shared" si="0"/>
        <v>4800</v>
      </c>
    </row>
    <row r="17" spans="1:7" x14ac:dyDescent="0.3">
      <c r="A17" s="1" t="s">
        <v>16</v>
      </c>
      <c r="B17" s="1" t="s">
        <v>25</v>
      </c>
      <c r="C17" s="1" t="s">
        <v>18</v>
      </c>
      <c r="D17" s="1" t="s">
        <v>26</v>
      </c>
      <c r="E17" s="3">
        <v>1200</v>
      </c>
      <c r="F17" s="1">
        <v>19</v>
      </c>
      <c r="G17" s="3">
        <f t="shared" si="0"/>
        <v>22800</v>
      </c>
    </row>
    <row r="18" spans="1:7" x14ac:dyDescent="0.3">
      <c r="A18" s="1" t="s">
        <v>8</v>
      </c>
      <c r="B18" s="1" t="s">
        <v>27</v>
      </c>
      <c r="C18" s="1" t="s">
        <v>18</v>
      </c>
      <c r="D18" s="1" t="s">
        <v>11</v>
      </c>
      <c r="E18" s="3">
        <v>800</v>
      </c>
      <c r="F18" s="1">
        <v>10</v>
      </c>
      <c r="G18" s="3">
        <f t="shared" si="0"/>
        <v>8000</v>
      </c>
    </row>
    <row r="19" spans="1:7" x14ac:dyDescent="0.3">
      <c r="A19" s="1" t="s">
        <v>8</v>
      </c>
      <c r="B19" s="1" t="s">
        <v>28</v>
      </c>
      <c r="C19" s="1" t="s">
        <v>14</v>
      </c>
      <c r="D19" s="1" t="s">
        <v>11</v>
      </c>
      <c r="E19" s="3">
        <v>900</v>
      </c>
      <c r="F19" s="1">
        <v>11</v>
      </c>
      <c r="G19" s="3">
        <f t="shared" si="0"/>
        <v>9900</v>
      </c>
    </row>
    <row r="20" spans="1:7" x14ac:dyDescent="0.3">
      <c r="A20" s="1" t="s">
        <v>12</v>
      </c>
      <c r="B20" s="1" t="s">
        <v>29</v>
      </c>
      <c r="C20" s="1" t="s">
        <v>18</v>
      </c>
      <c r="D20" s="1" t="s">
        <v>15</v>
      </c>
      <c r="E20" s="3">
        <v>1200</v>
      </c>
      <c r="F20" s="1">
        <v>12</v>
      </c>
      <c r="G20" s="3">
        <f t="shared" si="0"/>
        <v>14400</v>
      </c>
    </row>
    <row r="21" spans="1:7" x14ac:dyDescent="0.3">
      <c r="A21" s="1" t="s">
        <v>16</v>
      </c>
      <c r="B21" s="1" t="s">
        <v>25</v>
      </c>
      <c r="C21" s="1" t="s">
        <v>10</v>
      </c>
      <c r="D21" s="1" t="s">
        <v>26</v>
      </c>
      <c r="E21" s="3">
        <v>1200</v>
      </c>
      <c r="F21" s="1">
        <v>22</v>
      </c>
      <c r="G21" s="3">
        <f t="shared" si="0"/>
        <v>26400</v>
      </c>
    </row>
    <row r="22" spans="1:7" x14ac:dyDescent="0.3">
      <c r="A22" s="1" t="s">
        <v>16</v>
      </c>
      <c r="B22" s="1" t="s">
        <v>22</v>
      </c>
      <c r="C22" s="1" t="s">
        <v>18</v>
      </c>
      <c r="D22" s="1" t="s">
        <v>19</v>
      </c>
      <c r="E22" s="3">
        <v>1000</v>
      </c>
      <c r="F22" s="1">
        <v>19</v>
      </c>
      <c r="G22" s="3">
        <f>E22*F22</f>
        <v>19000</v>
      </c>
    </row>
    <row r="23" spans="1:7" x14ac:dyDescent="0.3">
      <c r="G23" s="3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lösning </vt:lpstr>
      <vt:lpstr>pivotdata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2005-02-01T19:25:07Z</dcterms:created>
  <dcterms:modified xsi:type="dcterms:W3CDTF">2017-01-31T12:44:05Z</dcterms:modified>
</cp:coreProperties>
</file>